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ngenharia\MÃO DE OBRA 2023 PLANILHA ORÇAMENTARIA CALÇADA MURO MEIO-FIO E SARJETA  MUNICIPIO DE NOBRES MT\"/>
    </mc:Choice>
  </mc:AlternateContent>
  <xr:revisionPtr revIDLastSave="0" documentId="13_ncr:1_{92AE8201-C1D0-488E-A2E5-BF2A65926E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" l="1"/>
  <c r="L16" i="1"/>
  <c r="L14" i="1"/>
  <c r="L12" i="1"/>
  <c r="L11" i="1"/>
  <c r="L10" i="1"/>
  <c r="L9" i="1"/>
  <c r="L8" i="1"/>
  <c r="L7" i="1"/>
</calcChain>
</file>

<file path=xl/sharedStrings.xml><?xml version="1.0" encoding="utf-8"?>
<sst xmlns="http://schemas.openxmlformats.org/spreadsheetml/2006/main" count="85" uniqueCount="67">
  <si>
    <t>Obra</t>
  </si>
  <si>
    <t>Bancos</t>
  </si>
  <si>
    <t>B.D.I.</t>
  </si>
  <si>
    <t xml:space="preserve">SINAPI - 05/2023 - Mato Grosso
</t>
  </si>
  <si>
    <t>28,35%</t>
  </si>
  <si>
    <t>Planilha Orçamentária Sintética Com Valor da Mão de Obra</t>
  </si>
  <si>
    <t>Item</t>
  </si>
  <si>
    <t>Código</t>
  </si>
  <si>
    <t>Banco</t>
  </si>
  <si>
    <t>Descrição</t>
  </si>
  <si>
    <t>Tipo</t>
  </si>
  <si>
    <t>Und</t>
  </si>
  <si>
    <t>Quant.</t>
  </si>
  <si>
    <t>Valor Unit</t>
  </si>
  <si>
    <t>Valor Unit com BDI</t>
  </si>
  <si>
    <t>Mão de Obra</t>
  </si>
  <si>
    <t>Total</t>
  </si>
  <si>
    <t>Peso (%)</t>
  </si>
  <si>
    <t>Valor</t>
  </si>
  <si>
    <t>%</t>
  </si>
  <si>
    <t xml:space="preserve"> 1 </t>
  </si>
  <si>
    <t xml:space="preserve"> 1.1 </t>
  </si>
  <si>
    <t xml:space="preserve"> COMP CIVIL 51 </t>
  </si>
  <si>
    <t>Próprio</t>
  </si>
  <si>
    <t>FORNECIMENTO E INSTALAÇÃO DE PLACA DE OBRA COM CHAPA GALVANIZADA E ESTRUTURA DE MADEIRA COM MEDIDAS DE 2,5 X 1,25M, PADRÃO PREFEITURA DE NOBRES</t>
  </si>
  <si>
    <t>CANT - CANTEIRO DE OBRAS</t>
  </si>
  <si>
    <t>UN</t>
  </si>
  <si>
    <t xml:space="preserve"> 1.2 </t>
  </si>
  <si>
    <t xml:space="preserve"> 98519 </t>
  </si>
  <si>
    <t>SINAPI</t>
  </si>
  <si>
    <t>REVOLVIMENTO E LIMPEZA MANUAL DE SOLO. AF_05/2018</t>
  </si>
  <si>
    <t>URBA - URBANIZAÇÃO</t>
  </si>
  <si>
    <t>m²</t>
  </si>
  <si>
    <t xml:space="preserve"> 1.3 </t>
  </si>
  <si>
    <t xml:space="preserve"> COMP CIVIL 54 </t>
  </si>
  <si>
    <t>MÃO DE OBRA PARA APLICAÇÃO DE LONA PLÁSTICA PARA EXECUÇÃO DE PAVIMENTOS DE CONCRETO (EXCLUSO MATERIAL)</t>
  </si>
  <si>
    <t>ASTU - ASSENTAMENTO DE TUBOS E PECAS</t>
  </si>
  <si>
    <t>M²</t>
  </si>
  <si>
    <t xml:space="preserve"> 1.4 </t>
  </si>
  <si>
    <t xml:space="preserve"> COMP CIVIL 57 </t>
  </si>
  <si>
    <t>MÃO DE OBRA PARA COMPACTAÇÃO MECÂNICA DE SOLO PARA EXECUÇÃO DE RADIER, PISO DE CONCRETO OU LAJE SOBRE SOLO, COM COMPACTADOR TIPO PLACA VIBRATÓRIA (EXCLUSO MATERIAL E MÁQUINAS).</t>
  </si>
  <si>
    <t xml:space="preserve"> 1.5 </t>
  </si>
  <si>
    <t xml:space="preserve"> COMP CIVIL 74 </t>
  </si>
  <si>
    <t>PISO - PISOS</t>
  </si>
  <si>
    <t xml:space="preserve"> 1.6 </t>
  </si>
  <si>
    <t xml:space="preserve"> COMP CIVIL 75 </t>
  </si>
  <si>
    <t>MÃO DE OBRA PARA INSTALAÇÃO DE PISO PODOTÁTIL DE ALERTA OU DIRECIONAL, DE CONCRETO, ASSENTADO SOBRE ARGAMASSA (EXCLUSO MATERIAL)</t>
  </si>
  <si>
    <t xml:space="preserve"> 2 </t>
  </si>
  <si>
    <t xml:space="preserve"> 2.1 </t>
  </si>
  <si>
    <t xml:space="preserve"> COMP CIVIL 56 </t>
  </si>
  <si>
    <t>MÃO DE OBRA PARA EXECUÇÃO DE GUIA (MEIO-FIO) E SARJETA CONJUGADOS DE CONCRETO, MOLDADO IN LOCO EM TRECHO RETO EM EXTRUSSORA , 45 CM BASE (15 CM BASE DA GUIA + 30 CM BASE SARJETA) X 22 CM ALTURA</t>
  </si>
  <si>
    <t>M</t>
  </si>
  <si>
    <t xml:space="preserve"> 3 </t>
  </si>
  <si>
    <t xml:space="preserve"> 3.1 </t>
  </si>
  <si>
    <t>MÃO DE OBRA  PARA EXECUÇÃO DE ALVENARIA DE VEDAÇÃO DE BLOCOS CERÂMICOS FURADOS  DE 14X19X39 CM (ESPESSURA 14 CM) E ARGAMASSA DE ASSENTAMENTO COM PREPARO EM BETONEIRA.</t>
  </si>
  <si>
    <t xml:space="preserve"> 3.2 </t>
  </si>
  <si>
    <t xml:space="preserve"> COMP CIVIL 60 </t>
  </si>
  <si>
    <t>MÃO DE OBRA PARA EXECUÇÃO DE EMBOÇO OU MASSA ÚNICA EM ARGAMASSA TRAÇO 1:2:8, PREPARO MECÂNICA COM BETONEIRA 400 L, ESPESSURA DE 25 MM.</t>
  </si>
  <si>
    <t>Total sem BDI</t>
  </si>
  <si>
    <t>Total do BDI</t>
  </si>
  <si>
    <t>Total Geral</t>
  </si>
  <si>
    <t>_______________________________________________________________
Lucas Daniel R da Silva
ENGENHEIRO CIVIL 
CREA MT 045157</t>
  </si>
  <si>
    <t xml:space="preserve">ORÇAMENTO MÃO DE OBRA: CALÇADA EM DIVERSAS RUAS/MURO/MEIO-FIO/SARJETA EM DIVERSAS RUAS </t>
  </si>
  <si>
    <t>MÃO DE OBRA CALÇAMENTO EM DIVERSAS RUAS DO MUNICIPIO DE NOBRES/MT</t>
  </si>
  <si>
    <t>MÃO DE OBRA MEIO-FIO/SARJETA EM DIVERSAS RUAS DO MUNICIPIO DE NOBRES/MT</t>
  </si>
  <si>
    <t>MÃO DE OBRA MURO</t>
  </si>
  <si>
    <t>MÃO DE OBRA PARA EXECUÇÃO DE PASSEIO (CALÇADA) OU PISO DE CONCRETO COM CONCRETO MOLDADO IN LOCO, FEITO EM OBRA, ACABAMENTO CONVENCIONAL, ESPESSURA 6 CM, NÃO ARMADO (EXCLUSO MATERIAL)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</si>
</sst>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21" fillId="7" borderId="0" xfId="0" applyFont="1" applyFill="1" applyAlignment="1">
      <alignment horizontal="left" vertical="top" wrapText="1"/>
    </xf>
    <xf numFmtId="0" fontId="10" fillId="7" borderId="0" xfId="0" applyFont="1" applyFill="1" applyAlignment="1">
      <alignment horizontal="left" vertical="top" wrapText="1"/>
    </xf>
    <xf numFmtId="0" fontId="6" fillId="8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8" borderId="6" xfId="0" applyNumberFormat="1" applyFont="1" applyFill="1" applyBorder="1" applyAlignment="1">
      <alignment horizontal="right" vertical="top" wrapText="1"/>
    </xf>
    <xf numFmtId="164" fontId="9" fillId="8" borderId="7" xfId="0" applyNumberFormat="1" applyFont="1" applyFill="1" applyBorder="1" applyAlignment="1">
      <alignment horizontal="right" vertical="top" wrapText="1"/>
    </xf>
    <xf numFmtId="0" fontId="11" fillId="8" borderId="8" xfId="0" applyFont="1" applyFill="1" applyBorder="1" applyAlignment="1">
      <alignment horizontal="left" vertical="top" wrapText="1"/>
    </xf>
    <xf numFmtId="0" fontId="13" fillId="8" borderId="10" xfId="0" applyFont="1" applyFill="1" applyBorder="1" applyAlignment="1">
      <alignment horizontal="right" vertical="top" wrapText="1"/>
    </xf>
    <xf numFmtId="0" fontId="12" fillId="8" borderId="9" xfId="0" applyFont="1" applyFill="1" applyBorder="1" applyAlignment="1">
      <alignment horizontal="center" vertical="top" wrapText="1"/>
    </xf>
    <xf numFmtId="4" fontId="14" fillId="8" borderId="11" xfId="0" applyNumberFormat="1" applyFont="1" applyFill="1" applyBorder="1" applyAlignment="1">
      <alignment horizontal="right" vertical="top" wrapText="1"/>
    </xf>
    <xf numFmtId="164" fontId="15" fillId="8" borderId="12" xfId="0" applyNumberFormat="1" applyFont="1" applyFill="1" applyBorder="1" applyAlignment="1">
      <alignment horizontal="right" vertical="top" wrapText="1"/>
    </xf>
    <xf numFmtId="0" fontId="16" fillId="8" borderId="13" xfId="0" applyFont="1" applyFill="1" applyBorder="1" applyAlignment="1">
      <alignment horizontal="left" vertical="top" wrapText="1"/>
    </xf>
    <xf numFmtId="0" fontId="18" fillId="8" borderId="15" xfId="0" applyFont="1" applyFill="1" applyBorder="1" applyAlignment="1">
      <alignment horizontal="right" vertical="top" wrapText="1"/>
    </xf>
    <xf numFmtId="0" fontId="17" fillId="8" borderId="14" xfId="0" applyFont="1" applyFill="1" applyBorder="1" applyAlignment="1">
      <alignment horizontal="center" vertical="top" wrapText="1"/>
    </xf>
    <xf numFmtId="4" fontId="19" fillId="8" borderId="16" xfId="0" applyNumberFormat="1" applyFont="1" applyFill="1" applyBorder="1" applyAlignment="1">
      <alignment horizontal="right" vertical="top" wrapText="1"/>
    </xf>
    <xf numFmtId="164" fontId="20" fillId="8" borderId="17" xfId="0" applyNumberFormat="1" applyFont="1" applyFill="1" applyBorder="1" applyAlignment="1">
      <alignment horizontal="right" vertical="top" wrapText="1"/>
    </xf>
    <xf numFmtId="0" fontId="26" fillId="8" borderId="0" xfId="0" applyFont="1" applyFill="1" applyAlignment="1">
      <alignment horizontal="center" vertical="top" wrapText="1"/>
    </xf>
    <xf numFmtId="0" fontId="23" fillId="8" borderId="0" xfId="0" applyFont="1" applyFill="1" applyAlignment="1">
      <alignment horizontal="right" vertical="top" wrapText="1"/>
    </xf>
    <xf numFmtId="0" fontId="25" fillId="8" borderId="0" xfId="0" applyFont="1" applyFill="1" applyAlignment="1">
      <alignment horizontal="left" vertical="top" wrapText="1"/>
    </xf>
    <xf numFmtId="0" fontId="22" fillId="8" borderId="0" xfId="0" applyFont="1" applyFill="1" applyAlignment="1">
      <alignment horizontal="center" vertical="top" wrapText="1"/>
    </xf>
    <xf numFmtId="0" fontId="0" fillId="8" borderId="0" xfId="0" applyFill="1"/>
    <xf numFmtId="0" fontId="1" fillId="2" borderId="0" xfId="0" applyFont="1" applyFill="1" applyAlignment="1">
      <alignment horizontal="left" vertical="top" wrapText="1"/>
    </xf>
    <xf numFmtId="0" fontId="21" fillId="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5" fillId="6" borderId="3" xfId="0" applyFont="1" applyFill="1" applyBorder="1" applyAlignment="1">
      <alignment horizontal="right" vertical="top" wrapText="1"/>
    </xf>
    <xf numFmtId="0" fontId="23" fillId="8" borderId="0" xfId="0" applyFont="1" applyFill="1" applyAlignment="1">
      <alignment horizontal="right" vertical="top" wrapText="1"/>
    </xf>
    <xf numFmtId="0" fontId="21" fillId="8" borderId="0" xfId="0" applyFont="1" applyFill="1" applyAlignment="1">
      <alignment horizontal="left" vertical="top" wrapText="1"/>
    </xf>
    <xf numFmtId="4" fontId="24" fillId="8" borderId="0" xfId="0" applyNumberFormat="1" applyFont="1" applyFill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26" fillId="8" borderId="0" xfId="0" applyFont="1" applyFill="1" applyAlignment="1">
      <alignment horizontal="center" vertical="top" wrapText="1"/>
    </xf>
    <xf numFmtId="0" fontId="0" fillId="8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390524</xdr:colOff>
      <xdr:row>0</xdr:row>
      <xdr:rowOff>114300</xdr:rowOff>
    </xdr:from>
    <xdr:to>
      <xdr:col>2</xdr:col>
      <xdr:colOff>457199</xdr:colOff>
      <xdr:row>2</xdr:row>
      <xdr:rowOff>19967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A8ACCAD-9BDC-45A8-BA04-E225E4D90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4" y="114300"/>
          <a:ext cx="1590675" cy="11058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showOutlineSymbols="0" showWhiteSpace="0" workbookViewId="0">
      <selection activeCell="D11" sqref="D11"/>
    </sheetView>
  </sheetViews>
  <sheetFormatPr defaultRowHeight="14.25" x14ac:dyDescent="0.2"/>
  <cols>
    <col min="1" max="3" width="10" bestFit="1" customWidth="1"/>
    <col min="4" max="4" width="60" bestFit="1" customWidth="1"/>
    <col min="5" max="5" width="30" bestFit="1" customWidth="1"/>
    <col min="6" max="6" width="5" bestFit="1" customWidth="1"/>
    <col min="7" max="13" width="10" bestFit="1" customWidth="1"/>
  </cols>
  <sheetData>
    <row r="1" spans="1:13" ht="15" x14ac:dyDescent="0.2">
      <c r="A1" s="1"/>
      <c r="B1" s="1"/>
      <c r="C1" s="1"/>
      <c r="D1" s="1" t="s">
        <v>0</v>
      </c>
      <c r="E1" s="1" t="s">
        <v>1</v>
      </c>
      <c r="F1" s="24" t="s">
        <v>2</v>
      </c>
      <c r="G1" s="24"/>
      <c r="H1" s="24"/>
      <c r="I1" s="24"/>
      <c r="J1" s="24"/>
      <c r="K1" s="24"/>
      <c r="L1" s="24"/>
      <c r="M1" s="24"/>
    </row>
    <row r="2" spans="1:13" ht="80.099999999999994" customHeight="1" x14ac:dyDescent="0.2">
      <c r="A2" s="3"/>
      <c r="B2" s="3"/>
      <c r="C2" s="3"/>
      <c r="D2" s="4" t="s">
        <v>62</v>
      </c>
      <c r="E2" s="3" t="s">
        <v>3</v>
      </c>
      <c r="F2" s="25" t="s">
        <v>4</v>
      </c>
      <c r="G2" s="25"/>
      <c r="H2" s="25"/>
      <c r="I2" s="25"/>
      <c r="J2" s="25"/>
      <c r="K2" s="25"/>
      <c r="L2" s="25"/>
      <c r="M2" s="25"/>
    </row>
    <row r="3" spans="1:13" ht="15" x14ac:dyDescent="0.25">
      <c r="A3" s="26" t="s">
        <v>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15" customHeight="1" x14ac:dyDescent="0.2">
      <c r="A4" s="33" t="s">
        <v>6</v>
      </c>
      <c r="B4" s="28" t="s">
        <v>7</v>
      </c>
      <c r="C4" s="33" t="s">
        <v>8</v>
      </c>
      <c r="D4" s="33" t="s">
        <v>9</v>
      </c>
      <c r="E4" s="33" t="s">
        <v>10</v>
      </c>
      <c r="F4" s="32" t="s">
        <v>11</v>
      </c>
      <c r="G4" s="28" t="s">
        <v>12</v>
      </c>
      <c r="H4" s="28" t="s">
        <v>13</v>
      </c>
      <c r="I4" s="28" t="s">
        <v>14</v>
      </c>
      <c r="J4" s="32" t="s">
        <v>15</v>
      </c>
      <c r="K4" s="28"/>
      <c r="L4" s="28" t="s">
        <v>16</v>
      </c>
      <c r="M4" s="28" t="s">
        <v>17</v>
      </c>
    </row>
    <row r="5" spans="1:13" ht="15" customHeight="1" x14ac:dyDescent="0.2">
      <c r="A5" s="28"/>
      <c r="B5" s="28"/>
      <c r="C5" s="28"/>
      <c r="D5" s="28"/>
      <c r="E5" s="28"/>
      <c r="F5" s="28"/>
      <c r="G5" s="28"/>
      <c r="H5" s="28"/>
      <c r="I5" s="28"/>
      <c r="J5" s="2" t="s">
        <v>18</v>
      </c>
      <c r="K5" s="2" t="s">
        <v>19</v>
      </c>
      <c r="L5" s="28"/>
      <c r="M5" s="28"/>
    </row>
    <row r="6" spans="1:13" ht="26.1" customHeight="1" x14ac:dyDescent="0.2">
      <c r="A6" s="5" t="s">
        <v>20</v>
      </c>
      <c r="B6" s="5"/>
      <c r="C6" s="5"/>
      <c r="D6" s="5" t="s">
        <v>63</v>
      </c>
      <c r="E6" s="5"/>
      <c r="F6" s="5"/>
      <c r="G6" s="6"/>
      <c r="H6" s="5"/>
      <c r="I6" s="5"/>
      <c r="J6" s="5"/>
      <c r="K6" s="5"/>
      <c r="L6" s="7">
        <v>1098085.32</v>
      </c>
      <c r="M6" s="8">
        <v>0.63496328156186421</v>
      </c>
    </row>
    <row r="7" spans="1:13" ht="39" customHeight="1" x14ac:dyDescent="0.2">
      <c r="A7" s="9" t="s">
        <v>21</v>
      </c>
      <c r="B7" s="10" t="s">
        <v>22</v>
      </c>
      <c r="C7" s="9" t="s">
        <v>23</v>
      </c>
      <c r="D7" s="9" t="s">
        <v>24</v>
      </c>
      <c r="E7" s="9" t="s">
        <v>25</v>
      </c>
      <c r="F7" s="11" t="s">
        <v>26</v>
      </c>
      <c r="G7" s="10">
        <v>12</v>
      </c>
      <c r="H7" s="12">
        <v>974.46</v>
      </c>
      <c r="I7" s="12">
        <v>1250.71</v>
      </c>
      <c r="J7" s="12">
        <v>1143.1199999999999</v>
      </c>
      <c r="K7" s="12">
        <v>7.62</v>
      </c>
      <c r="L7" s="12">
        <f>15008.52</f>
        <v>15008.52</v>
      </c>
      <c r="M7" s="13">
        <v>8.6786144364327453E-3</v>
      </c>
    </row>
    <row r="8" spans="1:13" ht="24" customHeight="1" x14ac:dyDescent="0.2">
      <c r="A8" s="9" t="s">
        <v>27</v>
      </c>
      <c r="B8" s="10" t="s">
        <v>28</v>
      </c>
      <c r="C8" s="9" t="s">
        <v>29</v>
      </c>
      <c r="D8" s="9" t="s">
        <v>30</v>
      </c>
      <c r="E8" s="9" t="s">
        <v>31</v>
      </c>
      <c r="F8" s="11" t="s">
        <v>32</v>
      </c>
      <c r="G8" s="10">
        <v>31290</v>
      </c>
      <c r="H8" s="12">
        <v>1.67</v>
      </c>
      <c r="I8" s="12">
        <v>2.14</v>
      </c>
      <c r="J8" s="12">
        <v>48186.6</v>
      </c>
      <c r="K8" s="12">
        <v>71.959999999999994</v>
      </c>
      <c r="L8" s="12">
        <f>66960.6</f>
        <v>66960.600000000006</v>
      </c>
      <c r="M8" s="13">
        <v>3.8719689205344597E-2</v>
      </c>
    </row>
    <row r="9" spans="1:13" ht="39" customHeight="1" x14ac:dyDescent="0.2">
      <c r="A9" s="9" t="s">
        <v>33</v>
      </c>
      <c r="B9" s="10" t="s">
        <v>34</v>
      </c>
      <c r="C9" s="9" t="s">
        <v>23</v>
      </c>
      <c r="D9" s="9" t="s">
        <v>35</v>
      </c>
      <c r="E9" s="9" t="s">
        <v>36</v>
      </c>
      <c r="F9" s="11" t="s">
        <v>37</v>
      </c>
      <c r="G9" s="10">
        <v>31290</v>
      </c>
      <c r="H9" s="12">
        <v>0.2</v>
      </c>
      <c r="I9" s="12">
        <v>0.25</v>
      </c>
      <c r="J9" s="12">
        <v>5945.1</v>
      </c>
      <c r="K9" s="12">
        <v>76</v>
      </c>
      <c r="L9" s="12">
        <f>7822.5</f>
        <v>7822.5</v>
      </c>
      <c r="M9" s="13">
        <v>4.5233281781944619E-3</v>
      </c>
    </row>
    <row r="10" spans="1:13" ht="51.95" customHeight="1" x14ac:dyDescent="0.2">
      <c r="A10" s="9" t="s">
        <v>38</v>
      </c>
      <c r="B10" s="10" t="s">
        <v>39</v>
      </c>
      <c r="C10" s="9" t="s">
        <v>23</v>
      </c>
      <c r="D10" s="9" t="s">
        <v>40</v>
      </c>
      <c r="E10" s="9" t="s">
        <v>36</v>
      </c>
      <c r="F10" s="11" t="s">
        <v>37</v>
      </c>
      <c r="G10" s="10">
        <v>31290</v>
      </c>
      <c r="H10" s="12">
        <v>0.52</v>
      </c>
      <c r="I10" s="12">
        <v>0.66</v>
      </c>
      <c r="J10" s="12">
        <v>14706.3</v>
      </c>
      <c r="K10" s="12">
        <v>71.209999999999994</v>
      </c>
      <c r="L10" s="12">
        <f>20651.4</f>
        <v>20651.400000000001</v>
      </c>
      <c r="M10" s="13">
        <v>1.1941586390433381E-2</v>
      </c>
    </row>
    <row r="11" spans="1:13" ht="51.95" customHeight="1" x14ac:dyDescent="0.2">
      <c r="A11" s="9" t="s">
        <v>41</v>
      </c>
      <c r="B11" s="10" t="s">
        <v>42</v>
      </c>
      <c r="C11" s="9" t="s">
        <v>23</v>
      </c>
      <c r="D11" s="9" t="s">
        <v>66</v>
      </c>
      <c r="E11" s="9" t="s">
        <v>43</v>
      </c>
      <c r="F11" s="11" t="s">
        <v>37</v>
      </c>
      <c r="G11" s="10">
        <v>31290</v>
      </c>
      <c r="H11" s="12">
        <v>11.2</v>
      </c>
      <c r="I11" s="12">
        <v>14.37</v>
      </c>
      <c r="J11" s="12">
        <v>333551.40000000002</v>
      </c>
      <c r="K11" s="12">
        <v>74.180000000000007</v>
      </c>
      <c r="L11" s="12">
        <f>449637.3</f>
        <v>449637.3</v>
      </c>
      <c r="M11" s="13">
        <v>0.26000090368261769</v>
      </c>
    </row>
    <row r="12" spans="1:13" ht="39" customHeight="1" x14ac:dyDescent="0.2">
      <c r="A12" s="9" t="s">
        <v>44</v>
      </c>
      <c r="B12" s="10" t="s">
        <v>45</v>
      </c>
      <c r="C12" s="9" t="s">
        <v>23</v>
      </c>
      <c r="D12" s="9" t="s">
        <v>46</v>
      </c>
      <c r="E12" s="9" t="s">
        <v>43</v>
      </c>
      <c r="F12" s="11" t="s">
        <v>37</v>
      </c>
      <c r="G12" s="10">
        <v>5785</v>
      </c>
      <c r="H12" s="12">
        <v>72.459999999999994</v>
      </c>
      <c r="I12" s="12">
        <v>93</v>
      </c>
      <c r="J12" s="12">
        <v>393437.85</v>
      </c>
      <c r="K12" s="12">
        <v>73.13</v>
      </c>
      <c r="L12" s="12">
        <f>538005</f>
        <v>538005</v>
      </c>
      <c r="M12" s="13">
        <v>0.31109915966884139</v>
      </c>
    </row>
    <row r="13" spans="1:13" ht="26.1" customHeight="1" x14ac:dyDescent="0.2">
      <c r="A13" s="5" t="s">
        <v>47</v>
      </c>
      <c r="B13" s="5"/>
      <c r="C13" s="5"/>
      <c r="D13" s="5" t="s">
        <v>64</v>
      </c>
      <c r="E13" s="5"/>
      <c r="F13" s="5"/>
      <c r="G13" s="6"/>
      <c r="H13" s="5"/>
      <c r="I13" s="5"/>
      <c r="J13" s="5"/>
      <c r="K13" s="5"/>
      <c r="L13" s="7">
        <v>449496</v>
      </c>
      <c r="M13" s="8">
        <v>0.2599191975437134</v>
      </c>
    </row>
    <row r="14" spans="1:13" ht="51.95" customHeight="1" x14ac:dyDescent="0.2">
      <c r="A14" s="14" t="s">
        <v>48</v>
      </c>
      <c r="B14" s="15" t="s">
        <v>49</v>
      </c>
      <c r="C14" s="14" t="s">
        <v>23</v>
      </c>
      <c r="D14" s="14" t="s">
        <v>50</v>
      </c>
      <c r="E14" s="14" t="s">
        <v>15</v>
      </c>
      <c r="F14" s="16" t="s">
        <v>51</v>
      </c>
      <c r="G14" s="15">
        <v>21600</v>
      </c>
      <c r="H14" s="17">
        <v>16.22</v>
      </c>
      <c r="I14" s="17">
        <v>20.81</v>
      </c>
      <c r="J14" s="17">
        <v>449496</v>
      </c>
      <c r="K14" s="17">
        <v>100</v>
      </c>
      <c r="L14" s="17">
        <f>449496</f>
        <v>449496</v>
      </c>
      <c r="M14" s="18">
        <v>0.2599191975437134</v>
      </c>
    </row>
    <row r="15" spans="1:13" ht="24" customHeight="1" x14ac:dyDescent="0.2">
      <c r="A15" s="5" t="s">
        <v>52</v>
      </c>
      <c r="B15" s="5"/>
      <c r="C15" s="5"/>
      <c r="D15" s="5" t="s">
        <v>65</v>
      </c>
      <c r="E15" s="5"/>
      <c r="F15" s="5"/>
      <c r="G15" s="6"/>
      <c r="H15" s="5"/>
      <c r="I15" s="5"/>
      <c r="J15" s="5"/>
      <c r="K15" s="5"/>
      <c r="L15" s="7">
        <v>181786.9</v>
      </c>
      <c r="M15" s="8">
        <v>0.10511752089442236</v>
      </c>
    </row>
    <row r="16" spans="1:13" ht="51.95" customHeight="1" x14ac:dyDescent="0.2">
      <c r="A16" s="14" t="s">
        <v>53</v>
      </c>
      <c r="B16" s="15" t="s">
        <v>39</v>
      </c>
      <c r="C16" s="14" t="s">
        <v>23</v>
      </c>
      <c r="D16" s="14" t="s">
        <v>54</v>
      </c>
      <c r="E16" s="14" t="s">
        <v>15</v>
      </c>
      <c r="F16" s="16" t="s">
        <v>37</v>
      </c>
      <c r="G16" s="15">
        <v>790</v>
      </c>
      <c r="H16" s="17">
        <v>81.91</v>
      </c>
      <c r="I16" s="17">
        <v>105.13</v>
      </c>
      <c r="J16" s="17">
        <v>83052.7</v>
      </c>
      <c r="K16" s="17">
        <v>100</v>
      </c>
      <c r="L16" s="17">
        <f>83052.7</f>
        <v>83052.7</v>
      </c>
      <c r="M16" s="18">
        <v>4.8024879282215563E-2</v>
      </c>
    </row>
    <row r="17" spans="1:13" ht="39" customHeight="1" x14ac:dyDescent="0.2">
      <c r="A17" s="14" t="s">
        <v>55</v>
      </c>
      <c r="B17" s="15" t="s">
        <v>56</v>
      </c>
      <c r="C17" s="14" t="s">
        <v>23</v>
      </c>
      <c r="D17" s="14" t="s">
        <v>57</v>
      </c>
      <c r="E17" s="14" t="s">
        <v>15</v>
      </c>
      <c r="F17" s="16" t="s">
        <v>37</v>
      </c>
      <c r="G17" s="15">
        <v>1580</v>
      </c>
      <c r="H17" s="17">
        <v>48.69</v>
      </c>
      <c r="I17" s="17">
        <v>62.49</v>
      </c>
      <c r="J17" s="17">
        <v>98734.2</v>
      </c>
      <c r="K17" s="17">
        <v>100</v>
      </c>
      <c r="L17" s="17">
        <f>98734.2</f>
        <v>98734.2</v>
      </c>
      <c r="M17" s="18">
        <v>5.7092641612206799E-2</v>
      </c>
    </row>
    <row r="18" spans="1:13" x14ac:dyDescent="0.2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x14ac:dyDescent="0.2">
      <c r="A19" s="29"/>
      <c r="B19" s="29"/>
      <c r="C19" s="29"/>
      <c r="D19" s="21"/>
      <c r="E19" s="20"/>
      <c r="F19" s="20"/>
      <c r="G19" s="20"/>
      <c r="H19" s="20"/>
      <c r="I19" s="30" t="s">
        <v>58</v>
      </c>
      <c r="J19" s="29"/>
      <c r="K19" s="31">
        <v>1348096.82</v>
      </c>
      <c r="L19" s="29"/>
      <c r="M19" s="29"/>
    </row>
    <row r="20" spans="1:13" x14ac:dyDescent="0.2">
      <c r="A20" s="29"/>
      <c r="B20" s="29"/>
      <c r="C20" s="29"/>
      <c r="D20" s="21"/>
      <c r="E20" s="20"/>
      <c r="F20" s="20"/>
      <c r="G20" s="20"/>
      <c r="H20" s="20"/>
      <c r="I20" s="30" t="s">
        <v>59</v>
      </c>
      <c r="J20" s="29"/>
      <c r="K20" s="31">
        <v>381271.4</v>
      </c>
      <c r="L20" s="29"/>
      <c r="M20" s="29"/>
    </row>
    <row r="21" spans="1:13" x14ac:dyDescent="0.2">
      <c r="A21" s="29"/>
      <c r="B21" s="29"/>
      <c r="C21" s="29"/>
      <c r="D21" s="21"/>
      <c r="E21" s="20"/>
      <c r="F21" s="20"/>
      <c r="G21" s="20"/>
      <c r="H21" s="20"/>
      <c r="I21" s="30" t="s">
        <v>60</v>
      </c>
      <c r="J21" s="29"/>
      <c r="K21" s="31">
        <v>1729368.22</v>
      </c>
      <c r="L21" s="29"/>
      <c r="M21" s="29"/>
    </row>
    <row r="22" spans="1:13" ht="60" customHeight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69.95" customHeight="1" x14ac:dyDescent="0.2">
      <c r="A23" s="34" t="s">
        <v>61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</row>
    <row r="24" spans="1:13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3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1:13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3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3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</sheetData>
  <mergeCells count="27">
    <mergeCell ref="A23:M23"/>
    <mergeCell ref="A20:C20"/>
    <mergeCell ref="I20:J20"/>
    <mergeCell ref="K20:M20"/>
    <mergeCell ref="A21:C21"/>
    <mergeCell ref="I21:J21"/>
    <mergeCell ref="K21:M21"/>
    <mergeCell ref="L4:L5"/>
    <mergeCell ref="M4:M5"/>
    <mergeCell ref="A19:C19"/>
    <mergeCell ref="I19:J19"/>
    <mergeCell ref="K19:M19"/>
    <mergeCell ref="F4:F5"/>
    <mergeCell ref="G4:G5"/>
    <mergeCell ref="H4:H5"/>
    <mergeCell ref="J4:K4"/>
    <mergeCell ref="I4:I5"/>
    <mergeCell ref="A4:A5"/>
    <mergeCell ref="B4:B5"/>
    <mergeCell ref="C4:C5"/>
    <mergeCell ref="D4:D5"/>
    <mergeCell ref="E4:E5"/>
    <mergeCell ref="F1:H1"/>
    <mergeCell ref="I1:M1"/>
    <mergeCell ref="F2:H2"/>
    <mergeCell ref="I2:M2"/>
    <mergeCell ref="A3:M3"/>
  </mergeCells>
  <pageMargins left="0.5" right="0.5" top="1" bottom="1" header="0.5" footer="0.5"/>
  <pageSetup paperSize="9" scale="43" fitToHeight="0" orientation="portrait" r:id="rId1"/>
  <headerFooter>
    <oddHeader>&amp;L &amp;CPREFEITURA MUNICIPAL DE NOBRES/MT
CNPJ: 03.424.272/0001-07 &amp;R</oddHeader>
    <oddFooter>&amp;L &amp;C 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Lucas Daniel</cp:lastModifiedBy>
  <cp:revision>0</cp:revision>
  <cp:lastPrinted>2023-07-14T15:15:06Z</cp:lastPrinted>
  <dcterms:created xsi:type="dcterms:W3CDTF">2023-07-14T14:59:22Z</dcterms:created>
  <dcterms:modified xsi:type="dcterms:W3CDTF">2023-07-14T15:15:09Z</dcterms:modified>
</cp:coreProperties>
</file>